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13_ncr:1_{AAED6970-06DC-4FC9-8D50-77ABC3448F51}" xr6:coauthVersionLast="47" xr6:coauthVersionMax="47" xr10:uidLastSave="{00000000-0000-0000-0000-000000000000}"/>
  <bookViews>
    <workbookView xWindow="23850" yWindow="4095" windowWidth="14130" windowHeight="1560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2" i="1" l="1"/>
  <c r="I42" i="1"/>
  <c r="H42" i="1"/>
  <c r="H34" i="1"/>
  <c r="H33" i="1"/>
  <c r="H32" i="1"/>
  <c r="K42" i="1" l="1"/>
  <c r="C24" i="1" s="1"/>
  <c r="C23" i="1" l="1"/>
  <c r="C22" i="1" s="1"/>
  <c r="C27" i="1"/>
  <c r="C26" i="1" s="1"/>
  <c r="C25" i="1" s="1"/>
  <c r="C6" i="1" s="1"/>
</calcChain>
</file>

<file path=xl/sharedStrings.xml><?xml version="1.0" encoding="utf-8"?>
<sst xmlns="http://schemas.openxmlformats.org/spreadsheetml/2006/main" count="36" uniqueCount="32">
  <si>
    <t>Заказчик</t>
  </si>
  <si>
    <t>(наименование организации)</t>
  </si>
  <si>
    <t>Утвержден «_____»________________20___ г.</t>
  </si>
  <si>
    <t>«____»________________20___ г.</t>
  </si>
  <si>
    <t>СВОДКА ЗАТРАТ</t>
  </si>
  <si>
    <t>(наименование стройки)</t>
  </si>
  <si>
    <t>№ п/п</t>
  </si>
  <si>
    <t>Наименование затрат</t>
  </si>
  <si>
    <t>2.1</t>
  </si>
  <si>
    <t>Примечание: пересчет в прогнозный уровень цен из расчета ОФП в соответствии с пунктом 118 Приказа Минэнерго России от 5 мая 2016 г. № 380)</t>
  </si>
  <si>
    <t>ПИР</t>
  </si>
  <si>
    <t>СМР</t>
  </si>
  <si>
    <t>оборудование</t>
  </si>
  <si>
    <t>прочие затраты</t>
  </si>
  <si>
    <t>ООО "Сетевая компания"</t>
  </si>
  <si>
    <t>-</t>
  </si>
  <si>
    <t>Объектов производственного назначения, млн. руб.</t>
  </si>
  <si>
    <t>2.2</t>
  </si>
  <si>
    <t>Сметная стоимость всего, без НДС</t>
  </si>
  <si>
    <t>4</t>
  </si>
  <si>
    <t>4.1</t>
  </si>
  <si>
    <t>Сметная стоимость всего в прогнозном уровне цен, с учетом НДС в том числе:</t>
  </si>
  <si>
    <t>4.2</t>
  </si>
  <si>
    <t>Сметная стоимость всего в прогнозном уровне цен, без НДС*)</t>
  </si>
  <si>
    <t>Год:</t>
  </si>
  <si>
    <t>Сводка затрат в сумме, млн руб</t>
  </si>
  <si>
    <t>Идентиф.</t>
  </si>
  <si>
    <t>Сметная стоимость в текущем уровне цен на 1 кв. 2026г. Без НДС</t>
  </si>
  <si>
    <t>Сметная стоимость в текущ уровне цен на 1 кв 2026г в том числе:</t>
  </si>
  <si>
    <t xml:space="preserve">  НДС (22%)</t>
  </si>
  <si>
    <t>Реконструкция ВЛ-10 кВ ф.5 Город, ТП №39г, ВЛ-0,4 кВ от ТП №39г</t>
  </si>
  <si>
    <t>Q_РМ.2026.1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</si>
</sst>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00"/>
    <numFmt numFmtId="165" formatCode="0.0000000"/>
    <numFmt numFmtId="166" formatCode="#,##0.0000000"/>
    <numFmt numFmtId="167" formatCode="#,##0.0000000000"/>
    <numFmt numFmtId="168" formatCode="0.00000"/>
    <numFmt numFmtId="169" formatCode="#,##0.000000"/>
    <numFmt numFmtId="170" formatCode="#,##0.000000000"/>
    <numFmt numFmtId="171" formatCode="#,##0.000\ _₽"/>
  </numFmts>
  <fonts count="5" x14ac:knownFonts="1">
    <font>
      <sz val="11"/>
      <color theme="1"/>
      <name val="Calibri"/>
      <family val="2"/>
      <scheme val="minor"/>
    </font>
    <font>
      <sz val="11"/>
      <name val="Arial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6">
    <xf numFmtId="0" fontId="0" fillId="0" borderId="0" xfId="0"/>
    <xf numFmtId="0" fontId="2" fillId="0" borderId="0" xfId="1" applyFont="1" applyFill="1" applyAlignment="1">
      <alignment horizontal="right" vertical="center"/>
    </xf>
    <xf numFmtId="0" fontId="3" fillId="0" borderId="0" xfId="2" applyFont="1" applyFill="1" applyAlignment="1">
      <alignment vertical="center"/>
    </xf>
    <xf numFmtId="0" fontId="3" fillId="0" borderId="0" xfId="1" applyFont="1" applyFill="1" applyAlignment="1">
      <alignment horizontal="left" vertical="center"/>
    </xf>
    <xf numFmtId="0" fontId="3" fillId="0" borderId="1" xfId="1" applyFont="1" applyFill="1" applyBorder="1" applyAlignment="1">
      <alignment horizontal="left" vertical="center"/>
    </xf>
    <xf numFmtId="0" fontId="3" fillId="0" borderId="0" xfId="1" applyFont="1" applyFill="1" applyBorder="1" applyAlignment="1">
      <alignment horizontal="left" vertical="center"/>
    </xf>
    <xf numFmtId="0" fontId="4" fillId="0" borderId="0" xfId="1" applyFont="1" applyFill="1" applyAlignment="1">
      <alignment horizontal="center" vertical="center"/>
    </xf>
    <xf numFmtId="4" fontId="2" fillId="0" borderId="0" xfId="1" applyNumberFormat="1" applyFont="1" applyFill="1" applyAlignment="1">
      <alignment horizontal="left" vertical="center"/>
    </xf>
    <xf numFmtId="0" fontId="3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0" fontId="3" fillId="0" borderId="4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left" vertical="center" wrapText="1"/>
    </xf>
    <xf numFmtId="4" fontId="3" fillId="0" borderId="4" xfId="1" applyNumberFormat="1" applyFont="1" applyFill="1" applyBorder="1" applyAlignment="1">
      <alignment horizontal="center" vertical="center" wrapText="1"/>
    </xf>
    <xf numFmtId="49" fontId="3" fillId="0" borderId="4" xfId="1" applyNumberFormat="1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center" vertical="center" wrapText="1"/>
    </xf>
    <xf numFmtId="0" fontId="3" fillId="0" borderId="0" xfId="2" applyFont="1" applyFill="1" applyAlignment="1">
      <alignment horizontal="right" vertical="center"/>
    </xf>
    <xf numFmtId="164" fontId="3" fillId="0" borderId="0" xfId="2" applyNumberFormat="1" applyFont="1" applyFill="1" applyAlignment="1">
      <alignment horizontal="center" vertical="center"/>
    </xf>
    <xf numFmtId="2" fontId="3" fillId="0" borderId="0" xfId="2" applyNumberFormat="1" applyFont="1" applyFill="1" applyAlignment="1">
      <alignment horizontal="center" vertical="center"/>
    </xf>
    <xf numFmtId="4" fontId="3" fillId="0" borderId="0" xfId="2" applyNumberFormat="1" applyFont="1" applyFill="1" applyAlignment="1">
      <alignment horizontal="center" vertical="center"/>
    </xf>
    <xf numFmtId="0" fontId="3" fillId="0" borderId="0" xfId="1" applyFont="1" applyFill="1" applyAlignment="1">
      <alignment horizontal="right" vertical="center"/>
    </xf>
    <xf numFmtId="4" fontId="3" fillId="0" borderId="0" xfId="2" applyNumberFormat="1" applyFont="1" applyFill="1" applyAlignment="1">
      <alignment vertical="center"/>
    </xf>
    <xf numFmtId="165" fontId="3" fillId="0" borderId="0" xfId="2" applyNumberFormat="1" applyFont="1" applyFill="1" applyAlignment="1">
      <alignment vertical="center"/>
    </xf>
    <xf numFmtId="166" fontId="3" fillId="0" borderId="0" xfId="2" applyNumberFormat="1" applyFont="1" applyFill="1" applyAlignment="1">
      <alignment vertical="center"/>
    </xf>
    <xf numFmtId="167" fontId="3" fillId="0" borderId="0" xfId="2" applyNumberFormat="1" applyFont="1" applyFill="1" applyAlignment="1">
      <alignment vertical="center"/>
    </xf>
    <xf numFmtId="164" fontId="3" fillId="0" borderId="0" xfId="2" applyNumberFormat="1" applyFont="1" applyFill="1" applyAlignment="1">
      <alignment vertical="center"/>
    </xf>
    <xf numFmtId="168" fontId="3" fillId="0" borderId="0" xfId="2" applyNumberFormat="1" applyFont="1" applyFill="1" applyAlignment="1">
      <alignment vertical="center"/>
    </xf>
    <xf numFmtId="169" fontId="3" fillId="0" borderId="0" xfId="2" applyNumberFormat="1" applyFont="1" applyFill="1" applyAlignment="1">
      <alignment vertical="center"/>
    </xf>
    <xf numFmtId="170" fontId="3" fillId="0" borderId="0" xfId="2" applyNumberFormat="1" applyFont="1" applyFill="1" applyAlignment="1">
      <alignment vertical="center"/>
    </xf>
    <xf numFmtId="171" fontId="3" fillId="0" borderId="0" xfId="1" applyNumberFormat="1" applyFont="1" applyFill="1" applyAlignment="1">
      <alignment horizontal="center" vertical="center"/>
    </xf>
    <xf numFmtId="171" fontId="3" fillId="0" borderId="0" xfId="2" applyNumberFormat="1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164" fontId="3" fillId="0" borderId="0" xfId="2" applyNumberFormat="1" applyFont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vertical="center"/>
    </xf>
  </cellXfs>
  <cellStyles count="3">
    <cellStyle name="Normal" xfId="1" xr:uid="{00000000-0005-0000-0000-000000000000}"/>
    <cellStyle name="Обычный" xfId="0" builtinId="0"/>
    <cellStyle name="Обычный 2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M49"/>
  <sheetViews>
    <sheetView tabSelected="1" topLeftCell="D11" zoomScale="70" zoomScaleNormal="70" workbookViewId="0">
      <selection activeCell="K47" sqref="K47"/>
    </sheetView>
  </sheetViews>
  <sheetFormatPr defaultColWidth="8.85546875" defaultRowHeight="15.75" x14ac:dyDescent="0.25"/>
  <cols>
    <col min="1" max="1" width="10.85546875" style="2" customWidth="1"/>
    <col min="2" max="2" width="66.28515625" style="2" customWidth="1"/>
    <col min="3" max="3" width="66.7109375" style="2" bestFit="1" customWidth="1"/>
    <col min="4" max="8" width="16.7109375" style="2" bestFit="1" customWidth="1"/>
    <col min="9" max="9" width="25.140625" style="2" customWidth="1"/>
    <col min="10" max="10" width="28.42578125" style="2" customWidth="1"/>
    <col min="11" max="11" width="25.85546875" style="2" customWidth="1"/>
    <col min="12" max="12" width="8.85546875" style="2"/>
    <col min="13" max="13" width="11" style="2" bestFit="1" customWidth="1"/>
    <col min="14" max="16384" width="8.85546875" style="2"/>
  </cols>
  <sheetData>
    <row r="1" spans="1:8" x14ac:dyDescent="0.25">
      <c r="A1" s="1"/>
      <c r="B1" s="1"/>
      <c r="C1" s="1"/>
      <c r="D1" s="1"/>
      <c r="E1" s="1"/>
      <c r="F1" s="1"/>
      <c r="G1" s="1"/>
      <c r="H1" s="1"/>
    </row>
    <row r="2" spans="1:8" x14ac:dyDescent="0.25">
      <c r="A2" s="3"/>
      <c r="B2" s="3" t="s">
        <v>0</v>
      </c>
      <c r="C2" s="4" t="s">
        <v>14</v>
      </c>
      <c r="D2" s="5"/>
      <c r="E2" s="5"/>
      <c r="F2" s="5"/>
      <c r="G2" s="5"/>
      <c r="H2" s="3"/>
    </row>
    <row r="3" spans="1:8" x14ac:dyDescent="0.25">
      <c r="A3" s="6"/>
      <c r="B3" s="6"/>
      <c r="C3" s="6" t="s">
        <v>1</v>
      </c>
      <c r="E3" s="6"/>
      <c r="F3" s="6"/>
      <c r="G3" s="6"/>
      <c r="H3" s="6"/>
    </row>
    <row r="4" spans="1:8" x14ac:dyDescent="0.25">
      <c r="A4" s="3"/>
      <c r="B4" s="3" t="s">
        <v>2</v>
      </c>
      <c r="C4" s="3"/>
      <c r="D4" s="3"/>
      <c r="E4" s="3"/>
      <c r="F4" s="3"/>
      <c r="G4" s="3"/>
      <c r="H4" s="3"/>
    </row>
    <row r="5" spans="1:8" x14ac:dyDescent="0.25">
      <c r="A5" s="3"/>
      <c r="B5" s="3"/>
      <c r="C5" s="3"/>
      <c r="D5" s="3"/>
      <c r="E5" s="3"/>
      <c r="F5" s="3"/>
      <c r="G5" s="3"/>
      <c r="H5" s="3"/>
    </row>
    <row r="6" spans="1:8" x14ac:dyDescent="0.25">
      <c r="A6" s="3"/>
      <c r="B6" s="3" t="s">
        <v>25</v>
      </c>
      <c r="C6" s="7">
        <f>C25</f>
        <v>2.7513337080000002</v>
      </c>
      <c r="D6" s="3"/>
      <c r="E6" s="3"/>
      <c r="F6" s="3"/>
      <c r="G6" s="3"/>
      <c r="H6" s="3"/>
    </row>
    <row r="7" spans="1:8" x14ac:dyDescent="0.25">
      <c r="A7" s="3"/>
      <c r="B7" s="3"/>
      <c r="C7" s="5"/>
      <c r="D7" s="5"/>
      <c r="E7" s="5"/>
      <c r="F7" s="5"/>
      <c r="G7" s="5"/>
      <c r="H7" s="3"/>
    </row>
    <row r="8" spans="1:8" x14ac:dyDescent="0.25">
      <c r="A8" s="6"/>
      <c r="B8" s="6"/>
      <c r="C8" s="6"/>
      <c r="E8" s="6"/>
      <c r="F8" s="6"/>
      <c r="G8" s="6"/>
      <c r="H8" s="6"/>
    </row>
    <row r="9" spans="1:8" x14ac:dyDescent="0.25">
      <c r="A9" s="3"/>
      <c r="B9" s="3"/>
      <c r="C9" s="3"/>
      <c r="D9" s="3"/>
      <c r="E9" s="3"/>
      <c r="F9" s="3"/>
      <c r="G9" s="3"/>
      <c r="H9" s="3"/>
    </row>
    <row r="10" spans="1:8" x14ac:dyDescent="0.25">
      <c r="A10" s="3"/>
      <c r="B10" s="3" t="s">
        <v>3</v>
      </c>
      <c r="C10" s="3"/>
      <c r="D10" s="3"/>
      <c r="E10" s="3"/>
      <c r="F10" s="3"/>
      <c r="G10" s="3"/>
      <c r="H10" s="3"/>
    </row>
    <row r="11" spans="1:8" x14ac:dyDescent="0.25">
      <c r="A11" s="3"/>
      <c r="B11" s="3"/>
      <c r="C11" s="3"/>
      <c r="D11" s="3"/>
      <c r="E11" s="3"/>
      <c r="F11" s="3"/>
      <c r="G11" s="3"/>
      <c r="H11" s="3"/>
    </row>
    <row r="12" spans="1:8" x14ac:dyDescent="0.25">
      <c r="A12" s="32" t="s">
        <v>4</v>
      </c>
      <c r="B12" s="32"/>
      <c r="C12" s="32"/>
      <c r="D12" s="32"/>
      <c r="E12" s="32"/>
      <c r="F12" s="32"/>
      <c r="G12" s="32"/>
      <c r="H12" s="32"/>
    </row>
    <row r="13" spans="1:8" x14ac:dyDescent="0.25">
      <c r="A13" s="3"/>
      <c r="B13" s="3"/>
      <c r="C13" s="3"/>
      <c r="D13" s="3"/>
      <c r="E13" s="3"/>
      <c r="F13" s="3"/>
      <c r="G13" s="3"/>
      <c r="H13" s="3"/>
    </row>
    <row r="14" spans="1:8" x14ac:dyDescent="0.25">
      <c r="A14" s="33" t="s">
        <v>30</v>
      </c>
      <c r="B14" s="33"/>
      <c r="C14" s="33"/>
      <c r="D14" s="8"/>
      <c r="E14" s="8"/>
      <c r="F14" s="8"/>
      <c r="G14" s="8"/>
      <c r="H14" s="8"/>
    </row>
    <row r="15" spans="1:8" x14ac:dyDescent="0.25">
      <c r="A15" s="34" t="s">
        <v>5</v>
      </c>
      <c r="B15" s="34"/>
      <c r="C15" s="34"/>
      <c r="D15" s="9"/>
      <c r="E15" s="9"/>
      <c r="F15" s="9"/>
      <c r="G15" s="9"/>
      <c r="H15" s="9"/>
    </row>
    <row r="16" spans="1:8" x14ac:dyDescent="0.25">
      <c r="A16" s="30"/>
      <c r="B16" s="30"/>
      <c r="C16" s="30"/>
      <c r="D16" s="9"/>
      <c r="E16" s="9"/>
      <c r="F16" s="9"/>
      <c r="G16" s="9"/>
      <c r="H16" s="9"/>
    </row>
    <row r="17" spans="1:10" x14ac:dyDescent="0.25">
      <c r="A17" s="5" t="s">
        <v>26</v>
      </c>
      <c r="B17" s="5" t="s">
        <v>31</v>
      </c>
      <c r="C17" s="30"/>
      <c r="D17" s="9"/>
      <c r="E17" s="9"/>
      <c r="F17" s="9"/>
      <c r="G17" s="9"/>
      <c r="H17" s="9"/>
    </row>
    <row r="18" spans="1:10" x14ac:dyDescent="0.25">
      <c r="A18" s="3" t="s">
        <v>24</v>
      </c>
      <c r="B18" s="3">
        <v>2026</v>
      </c>
      <c r="C18" s="3"/>
      <c r="D18" s="3"/>
      <c r="E18" s="3"/>
      <c r="F18" s="3"/>
      <c r="G18" s="3"/>
      <c r="H18" s="3"/>
    </row>
    <row r="19" spans="1:10" x14ac:dyDescent="0.25">
      <c r="A19" s="3"/>
      <c r="B19" s="3"/>
      <c r="C19" s="3"/>
      <c r="D19" s="3"/>
      <c r="E19" s="3"/>
      <c r="F19" s="3"/>
      <c r="G19" s="3"/>
      <c r="H19" s="3"/>
    </row>
    <row r="20" spans="1:10" x14ac:dyDescent="0.25">
      <c r="A20" s="10" t="s">
        <v>6</v>
      </c>
      <c r="B20" s="10" t="s">
        <v>7</v>
      </c>
      <c r="C20" s="10" t="s">
        <v>16</v>
      </c>
    </row>
    <row r="21" spans="1:10" x14ac:dyDescent="0.25">
      <c r="A21" s="10">
        <v>1</v>
      </c>
      <c r="B21" s="10">
        <v>2</v>
      </c>
      <c r="C21" s="10">
        <v>3</v>
      </c>
    </row>
    <row r="22" spans="1:10" ht="31.5" x14ac:dyDescent="0.25">
      <c r="A22" s="10">
        <v>1</v>
      </c>
      <c r="B22" s="11" t="s">
        <v>28</v>
      </c>
      <c r="C22" s="12">
        <f>C23+C24</f>
        <v>2.7513337080000002</v>
      </c>
    </row>
    <row r="23" spans="1:10" x14ac:dyDescent="0.25">
      <c r="A23" s="13" t="s">
        <v>8</v>
      </c>
      <c r="B23" s="11" t="s">
        <v>29</v>
      </c>
      <c r="C23" s="12">
        <f>C24*0.2</f>
        <v>0.45855561800000005</v>
      </c>
      <c r="F23" s="15"/>
      <c r="G23" s="16"/>
      <c r="H23" s="17"/>
      <c r="I23" s="17"/>
      <c r="J23" s="18"/>
    </row>
    <row r="24" spans="1:10" x14ac:dyDescent="0.25">
      <c r="A24" s="13" t="s">
        <v>17</v>
      </c>
      <c r="B24" s="11" t="s">
        <v>18</v>
      </c>
      <c r="C24" s="12">
        <f>K42</f>
        <v>2.2927780900000001</v>
      </c>
      <c r="F24" s="15"/>
      <c r="G24" s="16"/>
      <c r="H24" s="17"/>
      <c r="I24" s="17"/>
      <c r="J24" s="18"/>
    </row>
    <row r="25" spans="1:10" ht="31.5" x14ac:dyDescent="0.25">
      <c r="A25" s="13" t="s">
        <v>19</v>
      </c>
      <c r="B25" s="11" t="s">
        <v>21</v>
      </c>
      <c r="C25" s="12">
        <f>C27+C26</f>
        <v>2.7513337080000002</v>
      </c>
      <c r="F25" s="15"/>
      <c r="G25" s="16"/>
      <c r="H25" s="17"/>
      <c r="I25" s="17"/>
      <c r="J25" s="18"/>
    </row>
    <row r="26" spans="1:10" x14ac:dyDescent="0.25">
      <c r="A26" s="13" t="s">
        <v>20</v>
      </c>
      <c r="B26" s="11" t="s">
        <v>29</v>
      </c>
      <c r="C26" s="12">
        <f>C27*0.2</f>
        <v>0.45855561800000005</v>
      </c>
      <c r="F26" s="15"/>
      <c r="G26" s="16"/>
      <c r="H26" s="17"/>
      <c r="I26" s="17"/>
      <c r="J26" s="18"/>
    </row>
    <row r="27" spans="1:10" x14ac:dyDescent="0.25">
      <c r="A27" s="13" t="s">
        <v>22</v>
      </c>
      <c r="B27" s="11" t="s">
        <v>23</v>
      </c>
      <c r="C27" s="12">
        <f>VLOOKUP(B18,F28:H34,3,FALSE)*C24</f>
        <v>2.2927780900000001</v>
      </c>
      <c r="F27" s="15"/>
      <c r="G27" s="16"/>
      <c r="H27" s="17"/>
      <c r="I27" s="17"/>
      <c r="J27" s="18"/>
    </row>
    <row r="28" spans="1:10" x14ac:dyDescent="0.25">
      <c r="D28" s="3"/>
      <c r="E28" s="3"/>
      <c r="F28" s="19">
        <v>2023</v>
      </c>
      <c r="G28" s="28" t="s">
        <v>15</v>
      </c>
      <c r="H28" s="17" t="s">
        <v>15</v>
      </c>
      <c r="I28" s="17"/>
      <c r="J28" s="18"/>
    </row>
    <row r="29" spans="1:10" x14ac:dyDescent="0.25">
      <c r="A29" s="3" t="s">
        <v>9</v>
      </c>
      <c r="F29" s="15">
        <v>2024</v>
      </c>
      <c r="G29" s="29">
        <v>1.0813999999999999</v>
      </c>
      <c r="H29" s="17" t="s">
        <v>15</v>
      </c>
      <c r="I29" s="17"/>
      <c r="J29" s="18"/>
    </row>
    <row r="30" spans="1:10" x14ac:dyDescent="0.25">
      <c r="F30" s="15">
        <v>2025</v>
      </c>
      <c r="G30" s="29">
        <v>1.0740000000000001</v>
      </c>
      <c r="H30" s="17" t="s">
        <v>15</v>
      </c>
      <c r="I30" s="17"/>
      <c r="J30" s="18"/>
    </row>
    <row r="31" spans="1:10" x14ac:dyDescent="0.25">
      <c r="F31" s="15">
        <v>2026</v>
      </c>
      <c r="G31" s="29">
        <v>1.0549999999999999</v>
      </c>
      <c r="H31" s="16">
        <v>1</v>
      </c>
      <c r="I31" s="17"/>
      <c r="J31" s="18"/>
    </row>
    <row r="32" spans="1:10" x14ac:dyDescent="0.25">
      <c r="C32" s="20"/>
      <c r="F32" s="2">
        <v>2027</v>
      </c>
      <c r="G32" s="29">
        <v>1.0409999999999999</v>
      </c>
      <c r="H32" s="31">
        <f>(G32+1)/2</f>
        <v>1.0205</v>
      </c>
      <c r="I32" s="17"/>
      <c r="J32" s="18"/>
    </row>
    <row r="33" spans="2:13" x14ac:dyDescent="0.25">
      <c r="C33" s="20"/>
      <c r="F33" s="2">
        <v>2028</v>
      </c>
      <c r="G33" s="29">
        <v>1.0409999999999999</v>
      </c>
      <c r="H33" s="31">
        <f>G32*(G33+1)/2</f>
        <v>1.0623404999999999</v>
      </c>
      <c r="I33" s="18"/>
      <c r="J33" s="18"/>
      <c r="K33" s="21"/>
    </row>
    <row r="34" spans="2:13" x14ac:dyDescent="0.25">
      <c r="C34" s="20"/>
      <c r="F34" s="2">
        <v>2029</v>
      </c>
      <c r="G34" s="29">
        <v>1.0409999999999999</v>
      </c>
      <c r="H34" s="31">
        <f>G32*G33*(G34+1)/2</f>
        <v>1.1058964604999999</v>
      </c>
      <c r="J34" s="22"/>
    </row>
    <row r="35" spans="2:13" x14ac:dyDescent="0.25">
      <c r="K35" s="20"/>
    </row>
    <row r="36" spans="2:13" x14ac:dyDescent="0.25">
      <c r="B36" s="20"/>
    </row>
    <row r="37" spans="2:13" x14ac:dyDescent="0.25">
      <c r="C37" s="20"/>
      <c r="E37" s="20"/>
    </row>
    <row r="39" spans="2:13" x14ac:dyDescent="0.25">
      <c r="C39" s="23"/>
    </row>
    <row r="40" spans="2:13" x14ac:dyDescent="0.25">
      <c r="G40" s="35" t="s">
        <v>27</v>
      </c>
      <c r="H40" s="35"/>
      <c r="I40" s="35"/>
      <c r="J40" s="35"/>
    </row>
    <row r="41" spans="2:13" x14ac:dyDescent="0.25">
      <c r="G41" s="14" t="s">
        <v>10</v>
      </c>
      <c r="H41" s="14" t="s">
        <v>11</v>
      </c>
      <c r="I41" s="14" t="s">
        <v>12</v>
      </c>
      <c r="J41" s="14" t="s">
        <v>13</v>
      </c>
    </row>
    <row r="42" spans="2:13" x14ac:dyDescent="0.25">
      <c r="C42" s="24"/>
      <c r="G42" s="18">
        <v>4.4999999999999998E-2</v>
      </c>
      <c r="H42" s="18">
        <f>(1409770.09+58958.6)/1000000</f>
        <v>1.4687286900000003</v>
      </c>
      <c r="I42" s="18">
        <f>438179.46/1000000</f>
        <v>0.43817946000000002</v>
      </c>
      <c r="J42" s="18">
        <f>340869.94/1000000</f>
        <v>0.34086993999999998</v>
      </c>
      <c r="K42" s="18">
        <f>SUM(G42:J42)</f>
        <v>2.2927780900000001</v>
      </c>
      <c r="M42" s="25"/>
    </row>
    <row r="43" spans="2:13" x14ac:dyDescent="0.25">
      <c r="C43" s="24"/>
    </row>
    <row r="44" spans="2:13" x14ac:dyDescent="0.25">
      <c r="C44" s="24"/>
      <c r="K44" s="26"/>
    </row>
    <row r="45" spans="2:13" x14ac:dyDescent="0.25">
      <c r="C45" s="24"/>
    </row>
    <row r="46" spans="2:13" x14ac:dyDescent="0.25">
      <c r="C46" s="24"/>
      <c r="G46" s="22"/>
      <c r="H46" s="22"/>
      <c r="I46" s="22"/>
      <c r="J46" s="22"/>
      <c r="K46" s="22"/>
    </row>
    <row r="49" spans="11:11" x14ac:dyDescent="0.25">
      <c r="K49" s="27"/>
    </row>
  </sheetData>
  <mergeCells count="4">
    <mergeCell ref="A12:H12"/>
    <mergeCell ref="A14:C14"/>
    <mergeCell ref="A15:C15"/>
    <mergeCell ref="G40:J4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2026-04-23T12:10:39Z</dcterms:modified>
</cp:coreProperties>
</file>